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Desktop\Documents\БЮДЖЕТ прогноз на 2020-2022\7 Прогноз консолидированного бюджета\"/>
    </mc:Choice>
  </mc:AlternateContent>
  <bookViews>
    <workbookView xWindow="0" yWindow="105" windowWidth="19035" windowHeight="11760" tabRatio="578"/>
  </bookViews>
  <sheets>
    <sheet name="Консолидированный" sheetId="6" r:id="rId1"/>
    <sheet name="район" sheetId="7" r:id="rId2"/>
    <sheet name="поселения" sheetId="9" r:id="rId3"/>
  </sheets>
  <definedNames>
    <definedName name="bbi1iepey541b3erm5gspvzrtk" localSheetId="2">#REF!</definedName>
    <definedName name="bbi1iepey541b3erm5gspvzrtk" localSheetId="1">#REF!</definedName>
    <definedName name="bbi1iepey541b3erm5gspvzrtk">#REF!</definedName>
    <definedName name="bold_col_number" localSheetId="0">#REF!</definedName>
    <definedName name="bold_col_number" localSheetId="2">#REF!</definedName>
    <definedName name="bold_col_number" localSheetId="1">#REF!</definedName>
    <definedName name="bold_col_number">#REF!</definedName>
    <definedName name="Colspan" localSheetId="2">#REF!</definedName>
    <definedName name="Colspan" localSheetId="1">#REF!</definedName>
    <definedName name="Colspan">#REF!</definedName>
    <definedName name="eaho2ejrtdbq5dbiou1fruoidk" localSheetId="2">#REF!</definedName>
    <definedName name="eaho2ejrtdbq5dbiou1fruoidk" localSheetId="1">#REF!</definedName>
    <definedName name="eaho2ejrtdbq5dbiou1fruoidk">#REF!</definedName>
    <definedName name="first_table_col" localSheetId="2">#REF!</definedName>
    <definedName name="first_table_col" localSheetId="1">#REF!</definedName>
    <definedName name="first_table_col">#REF!</definedName>
    <definedName name="first_table_row1" localSheetId="2">#REF!</definedName>
    <definedName name="first_table_row1" localSheetId="1">#REF!</definedName>
    <definedName name="first_table_row1">#REF!</definedName>
    <definedName name="first_table_row2" localSheetId="2">#REF!</definedName>
    <definedName name="first_table_row2" localSheetId="1">#REF!</definedName>
    <definedName name="first_table_row2">#REF!</definedName>
    <definedName name="frupzostrx2engzlq5coj1izgc" localSheetId="2">#REF!</definedName>
    <definedName name="frupzostrx2engzlq5coj1izgc" localSheetId="1">#REF!</definedName>
    <definedName name="frupzostrx2engzlq5coj1izgc">#REF!</definedName>
    <definedName name="hxw0shfsad1bl0w3rcqndiwdqc" localSheetId="2">#REF!</definedName>
    <definedName name="hxw0shfsad1bl0w3rcqndiwdqc" localSheetId="1">#REF!</definedName>
    <definedName name="hxw0shfsad1bl0w3rcqndiwdqc">#REF!</definedName>
    <definedName name="idhebtridp4g55tiidmllpbcck" localSheetId="2">#REF!</definedName>
    <definedName name="idhebtridp4g55tiidmllpbcck" localSheetId="1">#REF!</definedName>
    <definedName name="idhebtridp4g55tiidmllpbcck">#REF!</definedName>
    <definedName name="ilgrxtqehl5ojfb14epb1v0vpk" localSheetId="2">#REF!</definedName>
    <definedName name="ilgrxtqehl5ojfb14epb1v0vpk" localSheetId="1">#REF!</definedName>
    <definedName name="ilgrxtqehl5ojfb14epb1v0vpk">#REF!</definedName>
    <definedName name="iukfigxpatbnff5s3qskal4gtw" localSheetId="2">#REF!</definedName>
    <definedName name="iukfigxpatbnff5s3qskal4gtw" localSheetId="1">#REF!</definedName>
    <definedName name="iukfigxpatbnff5s3qskal4gtw">#REF!</definedName>
    <definedName name="jbdrlm0jnl44bjyvb5parwosvs" localSheetId="2">#REF!</definedName>
    <definedName name="jbdrlm0jnl44bjyvb5parwosvs" localSheetId="1">#REF!</definedName>
    <definedName name="jbdrlm0jnl44bjyvb5parwosvs">#REF!</definedName>
    <definedName name="jmacmxvbgdblzh0tvh4m0gadvc" localSheetId="2">#REF!</definedName>
    <definedName name="jmacmxvbgdblzh0tvh4m0gadvc" localSheetId="1">#REF!</definedName>
    <definedName name="jmacmxvbgdblzh0tvh4m0gadvc">#REF!</definedName>
    <definedName name="lens0r1dzt0ivfvdjvc15ibd1c" localSheetId="2">#REF!</definedName>
    <definedName name="lens0r1dzt0ivfvdjvc15ibd1c" localSheetId="1">#REF!</definedName>
    <definedName name="lens0r1dzt0ivfvdjvc15ibd1c">#REF!</definedName>
    <definedName name="lzvlrjqro14zjenw2ueuj40zww" localSheetId="2">#REF!</definedName>
    <definedName name="lzvlrjqro14zjenw2ueuj40zww" localSheetId="1">#REF!</definedName>
    <definedName name="lzvlrjqro14zjenw2ueuj40zww">#REF!</definedName>
    <definedName name="max_col_razn" localSheetId="2">#REF!</definedName>
    <definedName name="max_col_razn" localSheetId="1">#REF!</definedName>
    <definedName name="max_col_razn">#REF!</definedName>
    <definedName name="miceqmminp2t5fkvq3dcp5azms" localSheetId="2">#REF!</definedName>
    <definedName name="miceqmminp2t5fkvq3dcp5azms" localSheetId="1">#REF!</definedName>
    <definedName name="miceqmminp2t5fkvq3dcp5azms">#REF!</definedName>
    <definedName name="muebv3fbrh0nbhfkcvkdiuichg" localSheetId="2">#REF!</definedName>
    <definedName name="muebv3fbrh0nbhfkcvkdiuichg" localSheetId="1">#REF!</definedName>
    <definedName name="muebv3fbrh0nbhfkcvkdiuichg">#REF!</definedName>
    <definedName name="nc" localSheetId="2">#REF!</definedName>
    <definedName name="nc" localSheetId="1">#REF!</definedName>
    <definedName name="nc">#REF!</definedName>
    <definedName name="need_bold_rows" localSheetId="2">#REF!</definedName>
    <definedName name="need_bold_rows" localSheetId="1">#REF!</definedName>
    <definedName name="need_bold_rows">#REF!</definedName>
    <definedName name="need_build_down" localSheetId="2">#REF!</definedName>
    <definedName name="need_build_down" localSheetId="1">#REF!</definedName>
    <definedName name="need_build_down">#REF!</definedName>
    <definedName name="need_control_sum" localSheetId="2">#REF!</definedName>
    <definedName name="need_control_sum" localSheetId="1">#REF!</definedName>
    <definedName name="need_control_sum">#REF!</definedName>
    <definedName name="oishsvraxpbc3jz3kk3m5zcwm0" localSheetId="2">#REF!</definedName>
    <definedName name="oishsvraxpbc3jz3kk3m5zcwm0" localSheetId="1">#REF!</definedName>
    <definedName name="oishsvraxpbc3jz3kk3m5zcwm0">#REF!</definedName>
    <definedName name="page_to_sheet_br" localSheetId="2">#REF!</definedName>
    <definedName name="page_to_sheet_br" localSheetId="1">#REF!</definedName>
    <definedName name="page_to_sheet_br">#REF!</definedName>
    <definedName name="pf4ktio2ct2wb5lic4d0ij22zg" localSheetId="2">#REF!</definedName>
    <definedName name="pf4ktio2ct2wb5lic4d0ij22zg" localSheetId="1">#REF!</definedName>
    <definedName name="pf4ktio2ct2wb5lic4d0ij22zg">#REF!</definedName>
    <definedName name="qhgcjeqs4xbh5af0b0knrgslds" localSheetId="2">#REF!</definedName>
    <definedName name="qhgcjeqs4xbh5af0b0knrgslds" localSheetId="1">#REF!</definedName>
    <definedName name="qhgcjeqs4xbh5af0b0knrgslds">#REF!</definedName>
    <definedName name="qm1r2zbyvxaabczgs5nd53xmq4" localSheetId="2">#REF!</definedName>
    <definedName name="qm1r2zbyvxaabczgs5nd53xmq4" localSheetId="1">#REF!</definedName>
    <definedName name="qm1r2zbyvxaabczgs5nd53xmq4">#REF!</definedName>
    <definedName name="qunp1nijp1aaxbgswizf0lz200" localSheetId="2">#REF!</definedName>
    <definedName name="qunp1nijp1aaxbgswizf0lz200" localSheetId="1">#REF!</definedName>
    <definedName name="qunp1nijp1aaxbgswizf0lz200">#REF!</definedName>
    <definedName name="razn_down_rows" localSheetId="2">#REF!</definedName>
    <definedName name="razn_down_rows" localSheetId="1">#REF!</definedName>
    <definedName name="razn_down_rows">#REF!</definedName>
    <definedName name="rcn525ywmx4pde1kn3aevp0dfk" localSheetId="2">#REF!</definedName>
    <definedName name="rcn525ywmx4pde1kn3aevp0dfk" localSheetId="1">#REF!</definedName>
    <definedName name="rcn525ywmx4pde1kn3aevp0dfk">#REF!</definedName>
    <definedName name="rows_to_delete" localSheetId="2">#REF!</definedName>
    <definedName name="rows_to_delete" localSheetId="1">#REF!</definedName>
    <definedName name="rows_to_delete">#REF!</definedName>
    <definedName name="rows_to_last" localSheetId="2">#REF!</definedName>
    <definedName name="rows_to_last" localSheetId="1">#REF!</definedName>
    <definedName name="rows_to_last">#REF!</definedName>
    <definedName name="Signature_in_razn" localSheetId="2">#REF!</definedName>
    <definedName name="Signature_in_razn" localSheetId="1">#REF!</definedName>
    <definedName name="Signature_in_razn">#REF!</definedName>
    <definedName name="swpjxblu3dbu33cqzchc5hkk0w" localSheetId="2">#REF!</definedName>
    <definedName name="swpjxblu3dbu33cqzchc5hkk0w" localSheetId="1">#REF!</definedName>
    <definedName name="swpjxblu3dbu33cqzchc5hkk0w">#REF!</definedName>
    <definedName name="syjdhdk35p4nh3cjfxnviauzls" localSheetId="2">#REF!</definedName>
    <definedName name="syjdhdk35p4nh3cjfxnviauzls" localSheetId="1">#REF!</definedName>
    <definedName name="syjdhdk35p4nh3cjfxnviauzls">#REF!</definedName>
    <definedName name="t1iocfpqd13el1y2ekxnfpwstw" localSheetId="2">#REF!</definedName>
    <definedName name="t1iocfpqd13el1y2ekxnfpwstw" localSheetId="1">#REF!</definedName>
    <definedName name="t1iocfpqd13el1y2ekxnfpwstw">#REF!</definedName>
    <definedName name="tqwxsrwtrd3p34nrtmvfunozag" localSheetId="2">#REF!</definedName>
    <definedName name="tqwxsrwtrd3p34nrtmvfunozag" localSheetId="1">#REF!</definedName>
    <definedName name="tqwxsrwtrd3p34nrtmvfunozag">#REF!</definedName>
    <definedName name="u1m5vran2x1y11qx5xfu2j4tz4" localSheetId="2">#REF!</definedName>
    <definedName name="u1m5vran2x1y11qx5xfu2j4tz4" localSheetId="1">#REF!</definedName>
    <definedName name="u1m5vran2x1y11qx5xfu2j4tz4">#REF!</definedName>
    <definedName name="ua41amkhph5c1h53xxk2wbxxpk" localSheetId="2">#REF!</definedName>
    <definedName name="ua41amkhph5c1h53xxk2wbxxpk" localSheetId="1">#REF!</definedName>
    <definedName name="ua41amkhph5c1h53xxk2wbxxpk">#REF!</definedName>
    <definedName name="VALUE_PARAM_02_Выбор_года" localSheetId="2">#REF!</definedName>
    <definedName name="VALUE_PARAM_02_Выбор_года" localSheetId="1">#REF!</definedName>
    <definedName name="VALUE_PARAM_02_Выбор_года">#REF!</definedName>
    <definedName name="VALUE_PARAM_02_Выбор_УБ" localSheetId="2">#REF!</definedName>
    <definedName name="VALUE_PARAM_02_Выбор_УБ" localSheetId="1">#REF!</definedName>
    <definedName name="VALUE_PARAM_02_Выбор_УБ">#REF!</definedName>
    <definedName name="VALUE_PARAM_UnitMeasure3" localSheetId="2">#REF!</definedName>
    <definedName name="VALUE_PARAM_UnitMeasure3" localSheetId="1">#REF!</definedName>
    <definedName name="VALUE_PARAM_UnitMeasure3">#REF!</definedName>
    <definedName name="vm2ikyzfyl3c3f2vbofwexhk2c" localSheetId="2">#REF!</definedName>
    <definedName name="vm2ikyzfyl3c3f2vbofwexhk2c" localSheetId="1">#REF!</definedName>
    <definedName name="vm2ikyzfyl3c3f2vbofwexhk2c">#REF!</definedName>
    <definedName name="w1nehiloq13fdfxu13klcaopgw" localSheetId="2">#REF!</definedName>
    <definedName name="w1nehiloq13fdfxu13klcaopgw" localSheetId="1">#REF!</definedName>
    <definedName name="w1nehiloq13fdfxu13klcaopgw">#REF!</definedName>
    <definedName name="whvhn4kg25bcn2skpkb3bqydz4" localSheetId="2">#REF!</definedName>
    <definedName name="whvhn4kg25bcn2skpkb3bqydz4" localSheetId="1">#REF!</definedName>
    <definedName name="whvhn4kg25bcn2skpkb3bqydz4">#REF!</definedName>
    <definedName name="wqazcjs4o12a5adpyzuqhb5cko" localSheetId="2">#REF!</definedName>
    <definedName name="wqazcjs4o12a5adpyzuqhb5cko" localSheetId="1">#REF!</definedName>
    <definedName name="wqazcjs4o12a5adpyzuqhb5cko">#REF!</definedName>
    <definedName name="x50bwhcspt2rtgjg0vg0hfk2ns" localSheetId="2">#REF!</definedName>
    <definedName name="x50bwhcspt2rtgjg0vg0hfk2ns" localSheetId="1">#REF!</definedName>
    <definedName name="x50bwhcspt2rtgjg0vg0hfk2ns">#REF!</definedName>
    <definedName name="xfiudkw3z5aq3govpiyzsxyki0" localSheetId="2">#REF!</definedName>
    <definedName name="xfiudkw3z5aq3govpiyzsxyki0" localSheetId="1">#REF!</definedName>
    <definedName name="xfiudkw3z5aq3govpiyzsxyki0">#REF!</definedName>
    <definedName name="_xlnm.Print_Area" localSheetId="0">Консолидированный!$A$1:$D$32</definedName>
    <definedName name="_xlnm.Print_Area" localSheetId="2">поселения!$A$1:$D$31</definedName>
    <definedName name="_xlnm.Print_Area">#REF!</definedName>
    <definedName name="район" localSheetId="2">#REF!</definedName>
    <definedName name="район">#REF!</definedName>
    <definedName name="сельсо">#REF!</definedName>
  </definedNames>
  <calcPr calcId="162913"/>
</workbook>
</file>

<file path=xl/calcChain.xml><?xml version="1.0" encoding="utf-8"?>
<calcChain xmlns="http://schemas.openxmlformats.org/spreadsheetml/2006/main">
  <c r="B22" i="6" l="1"/>
  <c r="B13" i="6"/>
  <c r="B11" i="6"/>
  <c r="B9" i="6"/>
  <c r="C13" i="6" l="1"/>
  <c r="D13" i="6"/>
  <c r="D16" i="6"/>
  <c r="C16" i="6"/>
  <c r="D15" i="6"/>
  <c r="C15" i="6"/>
  <c r="C14" i="6"/>
  <c r="C20" i="6"/>
  <c r="D20" i="6"/>
  <c r="B20" i="6"/>
  <c r="B15" i="6"/>
  <c r="B16" i="6"/>
  <c r="B14" i="6"/>
  <c r="B10" i="9"/>
  <c r="D14" i="6"/>
  <c r="C26" i="6"/>
  <c r="C26" i="7"/>
  <c r="C31" i="7" s="1"/>
  <c r="D26" i="7"/>
  <c r="D31" i="7" s="1"/>
  <c r="B26" i="7"/>
  <c r="B31" i="7" s="1"/>
  <c r="C17" i="6"/>
  <c r="D17" i="6"/>
  <c r="B17" i="6"/>
  <c r="D18" i="6"/>
  <c r="D19" i="6"/>
  <c r="D21" i="6"/>
  <c r="D22" i="6"/>
  <c r="D23" i="6"/>
  <c r="D24" i="6"/>
  <c r="D26" i="6"/>
  <c r="C26" i="9"/>
  <c r="C31" i="9" s="1"/>
  <c r="C18" i="6"/>
  <c r="C19" i="6"/>
  <c r="C21" i="6"/>
  <c r="C22" i="6"/>
  <c r="C23" i="6"/>
  <c r="C24" i="6"/>
  <c r="D26" i="9"/>
  <c r="D31" i="9" s="1"/>
  <c r="D10" i="6"/>
  <c r="C10" i="6"/>
  <c r="B10" i="6"/>
  <c r="C9" i="6"/>
  <c r="D9" i="6"/>
  <c r="B18" i="6"/>
  <c r="B19" i="6"/>
  <c r="B21" i="6"/>
  <c r="B23" i="6"/>
  <c r="B24" i="6"/>
  <c r="B26" i="6"/>
  <c r="B26" i="9"/>
  <c r="B31" i="9" s="1"/>
  <c r="D10" i="9"/>
  <c r="D30" i="9" s="1"/>
  <c r="C10" i="9"/>
  <c r="B30" i="9"/>
  <c r="C10" i="7"/>
  <c r="C30" i="7" s="1"/>
  <c r="D10" i="7"/>
  <c r="D30" i="7" s="1"/>
  <c r="B10" i="7"/>
  <c r="B30" i="7" s="1"/>
  <c r="C27" i="6" l="1"/>
  <c r="C32" i="6" s="1"/>
  <c r="B27" i="6"/>
  <c r="B27" i="7"/>
  <c r="B27" i="9"/>
  <c r="B29" i="7"/>
  <c r="B28" i="7" s="1"/>
  <c r="C11" i="6"/>
  <c r="C31" i="6" s="1"/>
  <c r="B31" i="6"/>
  <c r="D11" i="6"/>
  <c r="D31" i="6" s="1"/>
  <c r="D27" i="6"/>
  <c r="D32" i="6" s="1"/>
  <c r="D29" i="9"/>
  <c r="D28" i="9" s="1"/>
  <c r="C27" i="9"/>
  <c r="D29" i="7"/>
  <c r="C29" i="7"/>
  <c r="B29" i="9"/>
  <c r="B28" i="9" s="1"/>
  <c r="C30" i="9"/>
  <c r="C29" i="9" s="1"/>
  <c r="C28" i="9" s="1"/>
  <c r="D27" i="9"/>
  <c r="D27" i="7"/>
  <c r="C27" i="7"/>
  <c r="B28" i="6" l="1"/>
  <c r="C28" i="6"/>
  <c r="C30" i="6"/>
  <c r="C29" i="6" s="1"/>
  <c r="D28" i="6"/>
  <c r="D30" i="6"/>
  <c r="D29" i="6" s="1"/>
  <c r="B32" i="6"/>
  <c r="B30" i="6" s="1"/>
  <c r="D28" i="7"/>
  <c r="C28" i="7"/>
</calcChain>
</file>

<file path=xl/sharedStrings.xml><?xml version="1.0" encoding="utf-8"?>
<sst xmlns="http://schemas.openxmlformats.org/spreadsheetml/2006/main" count="87" uniqueCount="33">
  <si>
    <t>Наименование показателей</t>
  </si>
  <si>
    <t>ДОХОДЫ</t>
  </si>
  <si>
    <t>Налоговые и неналоговые доходы</t>
  </si>
  <si>
    <t>Безвозмездные поступления</t>
  </si>
  <si>
    <t>Всего доходов</t>
  </si>
  <si>
    <t>РАСХОДЫ</t>
  </si>
  <si>
    <t>МБТ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</si>
  <si>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</si>
  <si>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</si>
  <si>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</si>
  <si>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</si>
  <si>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</si>
  <si>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</si>
  <si>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</si>
  <si>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</si>
  <si>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</si>
  <si>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</si>
  <si>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Обслуживание долга</t>
  </si>
  <si>
    <t>Условно утверждаемые расходы</t>
  </si>
  <si>
    <t>Всего расходов</t>
  </si>
  <si>
    <t>Дефицит (-) / Профицит (+)</t>
  </si>
  <si>
    <t>Источники финансирования дефицита</t>
  </si>
  <si>
    <t>Изменение остатков средств бюджета</t>
  </si>
  <si>
    <t xml:space="preserve">     -увеличение остатков средств бюджета</t>
  </si>
  <si>
    <t xml:space="preserve">     -уменьшение остатков средств бюджета</t>
  </si>
  <si>
    <t>консолидированный бюджет</t>
  </si>
  <si>
    <t xml:space="preserve"> бюджет поселений</t>
  </si>
  <si>
    <t>районный бюджет</t>
  </si>
  <si>
    <t>(тыс.руб.)</t>
  </si>
  <si>
    <t>Охрана окружающей среды</t>
  </si>
  <si>
    <t>Прогноз  бюджета поселений  Дзержинского района на 2020-2022 годы</t>
  </si>
  <si>
    <t>Прогноз  бюджета  Дзержинского района на 2020-2022 годы</t>
  </si>
  <si>
    <t>Прогноз консолидированного бюджета  Дзержинского района на 2020-2022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</si>
</sst>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  <numFmt numFmtId="168" formatCode="#,##0.000"/>
  </numFmts>
  <fonts count="35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"/>
      <color indexed="16"/>
      <name val="Courier"/>
      <family val="3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63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7" fillId="0" borderId="0">
      <protection locked="0"/>
    </xf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2" fillId="0" borderId="0"/>
    <xf numFmtId="0" fontId="3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71">
    <xf numFmtId="0" fontId="0" fillId="0" borderId="0" xfId="0"/>
    <xf numFmtId="0" fontId="24" fillId="0" borderId="0" xfId="0" applyFont="1"/>
    <xf numFmtId="0" fontId="27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166" fontId="25" fillId="0" borderId="11" xfId="0" applyNumberFormat="1" applyFont="1" applyFill="1" applyBorder="1" applyAlignment="1">
      <alignment wrapText="1"/>
    </xf>
    <xf numFmtId="166" fontId="31" fillId="0" borderId="11" xfId="0" applyNumberFormat="1" applyFont="1" applyFill="1" applyBorder="1" applyAlignment="1">
      <alignment wrapText="1"/>
    </xf>
    <xf numFmtId="0" fontId="24" fillId="0" borderId="0" xfId="0" applyFont="1" applyAlignment="1">
      <alignment wrapText="1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wrapText="1"/>
    </xf>
    <xf numFmtId="0" fontId="26" fillId="0" borderId="19" xfId="0" applyFont="1" applyFill="1" applyBorder="1" applyAlignment="1">
      <alignment wrapText="1"/>
    </xf>
    <xf numFmtId="0" fontId="0" fillId="0" borderId="0" xfId="0" applyFill="1" applyAlignment="1">
      <alignment horizontal="left" vertical="justify"/>
    </xf>
    <xf numFmtId="166" fontId="26" fillId="0" borderId="20" xfId="0" applyNumberFormat="1" applyFont="1" applyFill="1" applyBorder="1" applyAlignment="1">
      <alignment horizontal="right"/>
    </xf>
    <xf numFmtId="166" fontId="26" fillId="0" borderId="21" xfId="0" applyNumberFormat="1" applyFont="1" applyFill="1" applyBorder="1" applyAlignment="1">
      <alignment horizontal="right"/>
    </xf>
    <xf numFmtId="166" fontId="26" fillId="0" borderId="22" xfId="0" applyNumberFormat="1" applyFont="1" applyFill="1" applyBorder="1" applyAlignment="1">
      <alignment horizontal="right"/>
    </xf>
    <xf numFmtId="0" fontId="24" fillId="0" borderId="0" xfId="0" applyFont="1" applyFill="1"/>
    <xf numFmtId="166" fontId="26" fillId="0" borderId="23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6" fontId="26" fillId="0" borderId="24" xfId="0" applyNumberFormat="1" applyFont="1" applyFill="1" applyBorder="1" applyAlignment="1">
      <alignment horizontal="right"/>
    </xf>
    <xf numFmtId="0" fontId="25" fillId="0" borderId="18" xfId="0" applyFont="1" applyFill="1" applyBorder="1" applyAlignment="1">
      <alignment wrapText="1"/>
    </xf>
    <xf numFmtId="166" fontId="25" fillId="0" borderId="16" xfId="0" applyNumberFormat="1" applyFont="1" applyFill="1" applyBorder="1" applyAlignment="1">
      <alignment wrapText="1"/>
    </xf>
    <xf numFmtId="166" fontId="25" fillId="0" borderId="12" xfId="0" applyNumberFormat="1" applyFont="1" applyFill="1" applyBorder="1" applyAlignment="1">
      <alignment wrapText="1"/>
    </xf>
    <xf numFmtId="0" fontId="28" fillId="0" borderId="0" xfId="0" applyFont="1" applyFill="1"/>
    <xf numFmtId="0" fontId="24" fillId="0" borderId="0" xfId="0" applyFont="1" applyFill="1" applyAlignment="1"/>
    <xf numFmtId="0" fontId="26" fillId="0" borderId="0" xfId="0" applyFont="1" applyFill="1"/>
    <xf numFmtId="0" fontId="23" fillId="0" borderId="0" xfId="0" applyFont="1" applyFill="1" applyBorder="1" applyAlignment="1">
      <alignment horizontal="center" wrapText="1"/>
    </xf>
    <xf numFmtId="166" fontId="25" fillId="0" borderId="13" xfId="0" applyNumberFormat="1" applyFont="1" applyFill="1" applyBorder="1" applyAlignment="1">
      <alignment wrapText="1"/>
    </xf>
    <xf numFmtId="0" fontId="24" fillId="0" borderId="0" xfId="0" applyFont="1" applyFill="1" applyBorder="1" applyAlignment="1"/>
    <xf numFmtId="166" fontId="31" fillId="0" borderId="24" xfId="0" applyNumberFormat="1" applyFont="1" applyFill="1" applyBorder="1" applyAlignment="1">
      <alignment wrapText="1"/>
    </xf>
    <xf numFmtId="166" fontId="25" fillId="0" borderId="24" xfId="0" applyNumberFormat="1" applyFont="1" applyFill="1" applyBorder="1" applyAlignment="1">
      <alignment wrapText="1"/>
    </xf>
    <xf numFmtId="0" fontId="27" fillId="0" borderId="25" xfId="0" applyFont="1" applyFill="1" applyBorder="1" applyAlignment="1">
      <alignment horizontal="center" vertical="center" wrapText="1"/>
    </xf>
    <xf numFmtId="166" fontId="33" fillId="0" borderId="0" xfId="51" applyNumberFormat="1" applyFont="1" applyBorder="1"/>
    <xf numFmtId="0" fontId="24" fillId="0" borderId="0" xfId="0" applyFont="1" applyFill="1" applyBorder="1"/>
    <xf numFmtId="166" fontId="23" fillId="0" borderId="0" xfId="0" applyNumberFormat="1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vertical="center" wrapText="1"/>
    </xf>
    <xf numFmtId="0" fontId="27" fillId="0" borderId="27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7" xfId="0" applyFont="1" applyFill="1" applyBorder="1" applyAlignment="1">
      <alignment wrapText="1"/>
    </xf>
    <xf numFmtId="0" fontId="29" fillId="0" borderId="17" xfId="0" applyFont="1" applyFill="1" applyBorder="1" applyAlignment="1">
      <alignment wrapText="1"/>
    </xf>
    <xf numFmtId="0" fontId="30" fillId="0" borderId="17" xfId="0" applyFont="1" applyFill="1" applyBorder="1" applyAlignment="1">
      <alignment wrapText="1"/>
    </xf>
    <xf numFmtId="166" fontId="26" fillId="0" borderId="16" xfId="0" applyNumberFormat="1" applyFont="1" applyFill="1" applyBorder="1" applyAlignment="1">
      <alignment horizontal="right"/>
    </xf>
    <xf numFmtId="166" fontId="26" fillId="0" borderId="12" xfId="0" applyNumberFormat="1" applyFont="1" applyFill="1" applyBorder="1" applyAlignment="1">
      <alignment horizontal="right"/>
    </xf>
    <xf numFmtId="166" fontId="26" fillId="0" borderId="13" xfId="0" applyNumberFormat="1" applyFont="1" applyFill="1" applyBorder="1" applyAlignment="1">
      <alignment horizontal="right"/>
    </xf>
    <xf numFmtId="49" fontId="24" fillId="0" borderId="17" xfId="0" applyNumberFormat="1" applyFont="1" applyFill="1" applyBorder="1" applyAlignment="1">
      <alignment wrapText="1"/>
    </xf>
    <xf numFmtId="49" fontId="24" fillId="0" borderId="18" xfId="0" applyNumberFormat="1" applyFont="1" applyFill="1" applyBorder="1" applyAlignment="1">
      <alignment wrapText="1"/>
    </xf>
    <xf numFmtId="166" fontId="26" fillId="24" borderId="23" xfId="0" applyNumberFormat="1" applyFont="1" applyFill="1" applyBorder="1" applyAlignment="1">
      <alignment horizontal="right"/>
    </xf>
    <xf numFmtId="166" fontId="25" fillId="0" borderId="23" xfId="0" applyNumberFormat="1" applyFont="1" applyFill="1" applyBorder="1" applyAlignment="1">
      <alignment wrapText="1"/>
    </xf>
    <xf numFmtId="166" fontId="31" fillId="0" borderId="23" xfId="0" applyNumberFormat="1" applyFont="1" applyFill="1" applyBorder="1" applyAlignment="1">
      <alignment wrapText="1"/>
    </xf>
    <xf numFmtId="166" fontId="25" fillId="0" borderId="11" xfId="0" applyNumberFormat="1" applyFont="1" applyFill="1" applyBorder="1" applyAlignment="1">
      <alignment horizontal="right"/>
    </xf>
    <xf numFmtId="166" fontId="25" fillId="0" borderId="23" xfId="0" applyNumberFormat="1" applyFont="1" applyFill="1" applyBorder="1" applyAlignment="1">
      <alignment horizontal="right"/>
    </xf>
    <xf numFmtId="166" fontId="25" fillId="0" borderId="24" xfId="0" applyNumberFormat="1" applyFont="1" applyFill="1" applyBorder="1" applyAlignment="1">
      <alignment horizontal="right"/>
    </xf>
    <xf numFmtId="4" fontId="26" fillId="0" borderId="11" xfId="0" applyNumberFormat="1" applyFont="1" applyFill="1" applyBorder="1" applyAlignment="1">
      <alignment horizontal="right"/>
    </xf>
    <xf numFmtId="168" fontId="26" fillId="0" borderId="16" xfId="0" applyNumberFormat="1" applyFont="1" applyFill="1" applyBorder="1" applyAlignment="1">
      <alignment horizontal="right"/>
    </xf>
    <xf numFmtId="0" fontId="23" fillId="0" borderId="0" xfId="0" applyFont="1" applyFill="1" applyBorder="1" applyAlignment="1">
      <alignment horizontal="center" wrapText="1"/>
    </xf>
    <xf numFmtId="166" fontId="25" fillId="0" borderId="0" xfId="0" applyNumberFormat="1" applyFont="1" applyFill="1" applyBorder="1" applyAlignment="1">
      <alignment horizontal="right" wrapText="1"/>
    </xf>
    <xf numFmtId="166" fontId="26" fillId="24" borderId="11" xfId="0" applyNumberFormat="1" applyFont="1" applyFill="1" applyBorder="1" applyAlignment="1">
      <alignment horizontal="right"/>
    </xf>
    <xf numFmtId="166" fontId="26" fillId="24" borderId="24" xfId="0" applyNumberFormat="1" applyFont="1" applyFill="1" applyBorder="1" applyAlignment="1">
      <alignment horizontal="right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justify" wrapText="1"/>
    </xf>
    <xf numFmtId="0" fontId="25" fillId="0" borderId="28" xfId="0" applyFont="1" applyFill="1" applyBorder="1" applyAlignment="1">
      <alignment horizontal="center" vertical="justify" wrapText="1"/>
    </xf>
    <xf numFmtId="0" fontId="25" fillId="0" borderId="29" xfId="0" applyFont="1" applyFill="1" applyBorder="1" applyAlignment="1">
      <alignment horizontal="center" vertical="justify" wrapText="1"/>
    </xf>
    <xf numFmtId="0" fontId="25" fillId="0" borderId="15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25" fillId="0" borderId="30" xfId="0" applyFont="1" applyFill="1" applyBorder="1" applyAlignment="1">
      <alignment horizontal="center" wrapText="1"/>
    </xf>
    <xf numFmtId="0" fontId="23" fillId="0" borderId="0" xfId="0" applyFont="1" applyFill="1" applyBorder="1" applyAlignment="1">
      <alignment horizont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wrapText="1"/>
    </xf>
    <xf numFmtId="0" fontId="23" fillId="0" borderId="21" xfId="0" applyFont="1" applyFill="1" applyBorder="1" applyAlignment="1">
      <alignment horizontal="center" wrapText="1"/>
    </xf>
    <xf numFmtId="0" fontId="23" fillId="0" borderId="22" xfId="0" applyFont="1" applyFill="1" applyBorder="1" applyAlignment="1">
      <alignment horizontal="center" wrapText="1"/>
    </xf>
  </cellXfs>
  <cellStyles count="63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— акцент1" xfId="8" builtinId="30" customBuiltin="1"/>
    <cellStyle name="20% — акцент2" xfId="9" builtinId="34" customBuiltin="1"/>
    <cellStyle name="20% — акцент3" xfId="10" builtinId="38" customBuiltin="1"/>
    <cellStyle name="20% — акцент4" xfId="11" builtinId="42" customBuiltin="1"/>
    <cellStyle name="20% — акцент5" xfId="12" builtinId="46" customBuiltin="1"/>
    <cellStyle name="20% — акцент6" xfId="13" builtinId="50" customBuiltin="1"/>
    <cellStyle name="40% — акцент1" xfId="14" builtinId="31" customBuiltin="1"/>
    <cellStyle name="40% — акцент2" xfId="15" builtinId="35" customBuiltin="1"/>
    <cellStyle name="40% — акцент3" xfId="16" builtinId="39" customBuiltin="1"/>
    <cellStyle name="40% — акцент4" xfId="17" builtinId="43" customBuiltin="1"/>
    <cellStyle name="40% — акцент5" xfId="18" builtinId="47" customBuiltin="1"/>
    <cellStyle name="40% — акцент6" xfId="19" builtinId="51" customBuiltin="1"/>
    <cellStyle name="60% — акцент1" xfId="20" builtinId="32" customBuiltin="1"/>
    <cellStyle name="60% — акцент2" xfId="21" builtinId="36" customBuiltin="1"/>
    <cellStyle name="60% — акцент3" xfId="22" builtinId="40" customBuiltin="1"/>
    <cellStyle name="60% — акцент4" xfId="23" builtinId="44" customBuiltin="1"/>
    <cellStyle name="60% — акцент5" xfId="24" builtinId="48" customBuiltin="1"/>
    <cellStyle name="60% —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Обычный 2" xfId="50"/>
    <cellStyle name="Обычный 3" xfId="51"/>
    <cellStyle name="Плохой" xfId="52" builtinId="27" customBuiltin="1"/>
    <cellStyle name="Пояснение" xfId="53" builtinId="53" customBuiltin="1"/>
    <cellStyle name="Примечание" xfId="54" builtinId="10" customBuiltin="1"/>
    <cellStyle name="Связанная ячейка" xfId="55" builtinId="24" customBuiltin="1"/>
    <cellStyle name="Стиль 1" xfId="56"/>
    <cellStyle name="Текст предупреждения" xfId="57" builtinId="11" customBuiltin="1"/>
    <cellStyle name="Тысячи [0]_перечис.11" xfId="58"/>
    <cellStyle name="Тысячи_перечис.11" xfId="59"/>
    <cellStyle name="Финансовый 2" xfId="60"/>
    <cellStyle name="Хороший" xfId="61" builtinId="26" customBuiltin="1"/>
    <cellStyle name="Џђћ–…ќ’ќ›‰" xfId="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topLeftCell="A4" zoomScale="90" zoomScaleNormal="90" zoomScaleSheetLayoutView="80" workbookViewId="0">
      <selection activeCell="C15" sqref="C15"/>
    </sheetView>
  </sheetViews>
  <sheetFormatPr defaultRowHeight="12.75" x14ac:dyDescent="0.2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16384" width="9.140625" style="1"/>
  </cols>
  <sheetData>
    <row r="1" spans="1:6" ht="26.25" customHeight="1" x14ac:dyDescent="0.3">
      <c r="A1" s="65" t="s">
        <v>32</v>
      </c>
      <c r="B1" s="65"/>
      <c r="C1" s="65"/>
      <c r="D1" s="65"/>
    </row>
    <row r="2" spans="1:6" ht="26.25" customHeight="1" x14ac:dyDescent="0.3">
      <c r="A2" s="53"/>
      <c r="B2" s="53"/>
      <c r="C2" s="53"/>
      <c r="D2" s="53"/>
    </row>
    <row r="3" spans="1:6" ht="27.75" customHeight="1" thickBot="1" x14ac:dyDescent="0.35">
      <c r="A3" s="25"/>
      <c r="B3" s="33"/>
      <c r="C3" s="33"/>
      <c r="D3" s="54" t="s">
        <v>28</v>
      </c>
    </row>
    <row r="4" spans="1:6" ht="16.5" customHeight="1" x14ac:dyDescent="0.3">
      <c r="A4" s="66" t="s">
        <v>0</v>
      </c>
      <c r="B4" s="68" t="s">
        <v>25</v>
      </c>
      <c r="C4" s="69"/>
      <c r="D4" s="70"/>
    </row>
    <row r="5" spans="1:6" s="2" customFormat="1" ht="23.25" customHeight="1" thickBot="1" x14ac:dyDescent="0.25">
      <c r="A5" s="67"/>
      <c r="B5" s="58">
        <v>2020</v>
      </c>
      <c r="C5" s="58">
        <v>2021</v>
      </c>
      <c r="D5" s="58">
        <v>2022</v>
      </c>
    </row>
    <row r="6" spans="1:6" s="2" customFormat="1" ht="21.75" hidden="1" customHeight="1" x14ac:dyDescent="0.2">
      <c r="A6" s="7"/>
      <c r="B6" s="7"/>
      <c r="C6" s="7"/>
      <c r="D6" s="34"/>
    </row>
    <row r="7" spans="1:6" s="3" customFormat="1" ht="16.5" customHeight="1" thickBot="1" x14ac:dyDescent="0.25">
      <c r="A7" s="8">
        <v>1</v>
      </c>
      <c r="B7" s="8">
        <v>2</v>
      </c>
      <c r="C7" s="30">
        <v>3</v>
      </c>
      <c r="D7" s="35">
        <v>4</v>
      </c>
    </row>
    <row r="8" spans="1:6" s="11" customFormat="1" ht="18" customHeight="1" thickBot="1" x14ac:dyDescent="0.25">
      <c r="A8" s="59" t="s">
        <v>1</v>
      </c>
      <c r="B8" s="60"/>
      <c r="C8" s="60"/>
      <c r="D8" s="61"/>
    </row>
    <row r="9" spans="1:6" s="15" customFormat="1" ht="17.25" customHeight="1" x14ac:dyDescent="0.25">
      <c r="A9" s="10" t="s">
        <v>2</v>
      </c>
      <c r="B9" s="12">
        <f>район!B8+поселения!B8</f>
        <v>71654.31</v>
      </c>
      <c r="C9" s="13">
        <f>SUM(район!C8+поселения!C8)</f>
        <v>72706.921000000002</v>
      </c>
      <c r="D9" s="14">
        <f>SUM(район!D8+поселения!D8)</f>
        <v>75178.671000000002</v>
      </c>
    </row>
    <row r="10" spans="1:6" s="15" customFormat="1" ht="15" customHeight="1" x14ac:dyDescent="0.25">
      <c r="A10" s="9" t="s">
        <v>3</v>
      </c>
      <c r="B10" s="16">
        <f>SUM(район!B9)</f>
        <v>569754.79299999995</v>
      </c>
      <c r="C10" s="17">
        <f>SUM(район!C9)</f>
        <v>531052.49300000002</v>
      </c>
      <c r="D10" s="18">
        <f>SUM(район!D9)</f>
        <v>526993.39300000004</v>
      </c>
    </row>
    <row r="11" spans="1:6" s="22" customFormat="1" ht="18" customHeight="1" thickBot="1" x14ac:dyDescent="0.3">
      <c r="A11" s="19" t="s">
        <v>4</v>
      </c>
      <c r="B11" s="52">
        <f>SUM(B9:B10)</f>
        <v>641409.10299999989</v>
      </c>
      <c r="C11" s="41">
        <f>SUM(C9:C10)</f>
        <v>603759.41399999999</v>
      </c>
      <c r="D11" s="42">
        <f>SUM(D9:D10)</f>
        <v>602172.06400000001</v>
      </c>
    </row>
    <row r="12" spans="1:6" s="23" customFormat="1" ht="16.5" thickBot="1" x14ac:dyDescent="0.3">
      <c r="A12" s="62" t="s">
        <v>5</v>
      </c>
      <c r="B12" s="63"/>
      <c r="C12" s="63"/>
      <c r="D12" s="64"/>
      <c r="E12" s="27"/>
      <c r="F12" s="27"/>
    </row>
    <row r="13" spans="1:6" s="15" customFormat="1" ht="19.5" customHeight="1" x14ac:dyDescent="0.25">
      <c r="A13" s="10" t="s">
        <v>7</v>
      </c>
      <c r="B13" s="12">
        <f>район!B12+поселения!B12-54.3</f>
        <v>108227.336</v>
      </c>
      <c r="C13" s="13">
        <f>район!C12+поселения!C12-54.3</f>
        <v>89695.890999999989</v>
      </c>
      <c r="D13" s="14">
        <f>район!D12+поселения!D12-54.3</f>
        <v>88681.391000000003</v>
      </c>
      <c r="E13" s="31"/>
      <c r="F13" s="32"/>
    </row>
    <row r="14" spans="1:6" s="15" customFormat="1" ht="19.5" customHeight="1" x14ac:dyDescent="0.25">
      <c r="A14" s="9" t="s">
        <v>8</v>
      </c>
      <c r="B14" s="16">
        <f>поселения!B13</f>
        <v>923.7</v>
      </c>
      <c r="C14" s="17">
        <f>поселения!C13</f>
        <v>934.2</v>
      </c>
      <c r="D14" s="18">
        <f>SUM(район!D13)</f>
        <v>0</v>
      </c>
      <c r="E14" s="32"/>
      <c r="F14" s="32"/>
    </row>
    <row r="15" spans="1:6" s="15" customFormat="1" ht="30.75" customHeight="1" x14ac:dyDescent="0.25">
      <c r="A15" s="9" t="s">
        <v>9</v>
      </c>
      <c r="B15" s="16">
        <f>район!B14+поселения!B14-787.4</f>
        <v>4254.5340000000006</v>
      </c>
      <c r="C15" s="17">
        <f>район!C14+поселения!C14-1102.1</f>
        <v>4424.2340000000004</v>
      </c>
      <c r="D15" s="18">
        <f>район!D14+поселения!D14-1102.1</f>
        <v>4424.2340000000004</v>
      </c>
      <c r="E15" s="32"/>
      <c r="F15" s="32"/>
    </row>
    <row r="16" spans="1:6" s="15" customFormat="1" ht="18.75" customHeight="1" x14ac:dyDescent="0.25">
      <c r="A16" s="9" t="s">
        <v>10</v>
      </c>
      <c r="B16" s="16">
        <f>район!B15+поселения!B15-8274.3</f>
        <v>33061.957999999999</v>
      </c>
      <c r="C16" s="17">
        <f>район!C15+поселения!C15-8922.3</f>
        <v>33012.157999999996</v>
      </c>
      <c r="D16" s="18">
        <f>район!D15+поселения!D15-8922.3</f>
        <v>33007.058000000005</v>
      </c>
      <c r="E16" s="31"/>
      <c r="F16" s="32"/>
    </row>
    <row r="17" spans="1:6" s="15" customFormat="1" ht="18.75" customHeight="1" x14ac:dyDescent="0.25">
      <c r="A17" s="9" t="s">
        <v>29</v>
      </c>
      <c r="B17" s="16">
        <f>SUM(район!B17+поселения!B176)</f>
        <v>100</v>
      </c>
      <c r="C17" s="17">
        <f>SUM(район!C17+поселения!C176)</f>
        <v>100</v>
      </c>
      <c r="D17" s="18">
        <f>SUM(район!D17+поселения!D176)</f>
        <v>100</v>
      </c>
      <c r="E17" s="31"/>
      <c r="F17" s="32"/>
    </row>
    <row r="18" spans="1:6" s="15" customFormat="1" ht="18" customHeight="1" x14ac:dyDescent="0.25">
      <c r="A18" s="9" t="s">
        <v>11</v>
      </c>
      <c r="B18" s="16">
        <f>SUM(район!B16+поселения!B16)</f>
        <v>18542.93</v>
      </c>
      <c r="C18" s="17">
        <f>SUM(район!C16+поселения!C16)</f>
        <v>18769.5</v>
      </c>
      <c r="D18" s="18">
        <f>SUM(район!D16+поселения!D16)</f>
        <v>18769.5</v>
      </c>
      <c r="E18" s="31"/>
      <c r="F18" s="32"/>
    </row>
    <row r="19" spans="1:6" s="15" customFormat="1" ht="19.5" customHeight="1" x14ac:dyDescent="0.25">
      <c r="A19" s="9" t="s">
        <v>12</v>
      </c>
      <c r="B19" s="16">
        <f>SUM(район!B18+поселения!B18)</f>
        <v>387664.2</v>
      </c>
      <c r="C19" s="17">
        <f>SUM(район!C18+поселения!C18)</f>
        <v>357098.973</v>
      </c>
      <c r="D19" s="18">
        <f>SUM(район!D18+поселения!D18)</f>
        <v>352425.77899999998</v>
      </c>
      <c r="E19" s="31"/>
      <c r="F19" s="32"/>
    </row>
    <row r="20" spans="1:6" s="15" customFormat="1" ht="20.25" customHeight="1" x14ac:dyDescent="0.25">
      <c r="A20" s="9" t="s">
        <v>13</v>
      </c>
      <c r="B20" s="16">
        <f>SUM(район!B19+поселения!B19)</f>
        <v>63213.315000000002</v>
      </c>
      <c r="C20" s="17">
        <f>SUM(район!C19+поселения!C19)</f>
        <v>61675.248</v>
      </c>
      <c r="D20" s="18">
        <f>SUM(район!D19+поселения!D19)</f>
        <v>61657.947999999997</v>
      </c>
      <c r="E20" s="31"/>
      <c r="F20" s="32"/>
    </row>
    <row r="21" spans="1:6" s="15" customFormat="1" ht="19.5" customHeight="1" x14ac:dyDescent="0.25">
      <c r="A21" s="9" t="s">
        <v>14</v>
      </c>
      <c r="B21" s="16">
        <f>SUM(район!B20+поселения!B20)</f>
        <v>42.7</v>
      </c>
      <c r="C21" s="17">
        <f>SUM(район!C20+поселения!C20)</f>
        <v>42.7</v>
      </c>
      <c r="D21" s="18">
        <f>SUM(район!D20+поселения!D20)</f>
        <v>42.7</v>
      </c>
      <c r="E21" s="31"/>
      <c r="F21" s="32"/>
    </row>
    <row r="22" spans="1:6" s="15" customFormat="1" ht="18.75" customHeight="1" x14ac:dyDescent="0.25">
      <c r="A22" s="9" t="s">
        <v>15</v>
      </c>
      <c r="B22" s="16">
        <f>SUM(район!B21+поселения!B21)</f>
        <v>23851.599999999999</v>
      </c>
      <c r="C22" s="51">
        <f>SUM(район!C21+поселения!C21)</f>
        <v>28767.7</v>
      </c>
      <c r="D22" s="18">
        <f>SUM(район!D21+поселения!D21)</f>
        <v>25490.3</v>
      </c>
      <c r="E22" s="31"/>
      <c r="F22" s="32"/>
    </row>
    <row r="23" spans="1:6" s="15" customFormat="1" ht="18" customHeight="1" x14ac:dyDescent="0.25">
      <c r="A23" s="9" t="s">
        <v>16</v>
      </c>
      <c r="B23" s="16">
        <f>SUM(район!B22+поселения!B22)</f>
        <v>1526.8240000000001</v>
      </c>
      <c r="C23" s="17">
        <f>SUM(район!C22+поселения!C22)</f>
        <v>1277.9169999999999</v>
      </c>
      <c r="D23" s="18">
        <f>SUM(район!D22+поселения!D22)</f>
        <v>1527.9169999999999</v>
      </c>
      <c r="E23" s="31"/>
      <c r="F23" s="32"/>
    </row>
    <row r="24" spans="1:6" s="15" customFormat="1" ht="18.75" customHeight="1" x14ac:dyDescent="0.25">
      <c r="A24" s="9" t="s">
        <v>17</v>
      </c>
      <c r="B24" s="16">
        <f>SUM(район!B23+поселения!B23)</f>
        <v>0</v>
      </c>
      <c r="C24" s="17">
        <f>SUM(район!C23+поселения!C23)</f>
        <v>0</v>
      </c>
      <c r="D24" s="18">
        <f>SUM(район!D23+поселения!D23)</f>
        <v>0</v>
      </c>
      <c r="E24" s="31"/>
      <c r="F24" s="32"/>
    </row>
    <row r="25" spans="1:6" s="15" customFormat="1" ht="19.5" customHeight="1" x14ac:dyDescent="0.25">
      <c r="A25" s="9" t="s">
        <v>6</v>
      </c>
      <c r="B25" s="16">
        <v>0</v>
      </c>
      <c r="C25" s="17">
        <v>0</v>
      </c>
      <c r="D25" s="18">
        <v>0</v>
      </c>
      <c r="E25" s="31"/>
      <c r="F25" s="32"/>
    </row>
    <row r="26" spans="1:6" s="15" customFormat="1" ht="18.75" customHeight="1" x14ac:dyDescent="0.25">
      <c r="A26" s="9" t="s">
        <v>18</v>
      </c>
      <c r="B26" s="16">
        <f>SUM(район!B25+поселения!B25)</f>
        <v>0</v>
      </c>
      <c r="C26" s="17">
        <f>SUM(район!C25+поселения!C25)</f>
        <v>7960.8580000000002</v>
      </c>
      <c r="D26" s="18">
        <f>SUM(район!D25+поселения!D25)</f>
        <v>16045.273999999999</v>
      </c>
      <c r="E26" s="32"/>
      <c r="F26" s="32"/>
    </row>
    <row r="27" spans="1:6" s="15" customFormat="1" ht="18" customHeight="1" x14ac:dyDescent="0.25">
      <c r="A27" s="37" t="s">
        <v>19</v>
      </c>
      <c r="B27" s="49">
        <f>SUM(B13:B26)</f>
        <v>641409.09699999995</v>
      </c>
      <c r="C27" s="48">
        <f>SUM(C13:C26)</f>
        <v>603759.37899999996</v>
      </c>
      <c r="D27" s="50">
        <f>SUM(D13:D26)</f>
        <v>602172.10100000002</v>
      </c>
    </row>
    <row r="28" spans="1:6" s="15" customFormat="1" ht="16.5" customHeight="1" x14ac:dyDescent="0.25">
      <c r="A28" s="37" t="s">
        <v>20</v>
      </c>
      <c r="B28" s="49">
        <f>SUM(B11-B27)</f>
        <v>5.9999999357387424E-3</v>
      </c>
      <c r="C28" s="48">
        <f>SUM(C11-C27)</f>
        <v>3.500000003259629E-2</v>
      </c>
      <c r="D28" s="50">
        <f>SUM(D11-D27)</f>
        <v>-3.7000000011175871E-2</v>
      </c>
    </row>
    <row r="29" spans="1:6" s="15" customFormat="1" ht="17.25" customHeight="1" x14ac:dyDescent="0.25">
      <c r="A29" s="38" t="s">
        <v>21</v>
      </c>
      <c r="B29" s="49">
        <v>0</v>
      </c>
      <c r="C29" s="48">
        <f>SUM(C30)</f>
        <v>-3.500000003259629E-2</v>
      </c>
      <c r="D29" s="50">
        <f>SUM(D30)</f>
        <v>3.7000000011175871E-2</v>
      </c>
    </row>
    <row r="30" spans="1:6" s="24" customFormat="1" ht="18.75" customHeight="1" x14ac:dyDescent="0.25">
      <c r="A30" s="39" t="s">
        <v>22</v>
      </c>
      <c r="B30" s="16">
        <f>SUM(B31:B32)</f>
        <v>-5.9999999357387424E-3</v>
      </c>
      <c r="C30" s="17">
        <f>SUM(C31:C32)</f>
        <v>-3.500000003259629E-2</v>
      </c>
      <c r="D30" s="18">
        <f>SUM(D31:D32)</f>
        <v>3.7000000011175871E-2</v>
      </c>
    </row>
    <row r="31" spans="1:6" s="22" customFormat="1" ht="18" customHeight="1" x14ac:dyDescent="0.25">
      <c r="A31" s="43" t="s">
        <v>23</v>
      </c>
      <c r="B31" s="16">
        <f>SUM(-B11)</f>
        <v>-641409.10299999989</v>
      </c>
      <c r="C31" s="17">
        <f t="shared" ref="C31:D31" si="0">SUM(-C11)</f>
        <v>-603759.41399999999</v>
      </c>
      <c r="D31" s="18">
        <f t="shared" si="0"/>
        <v>-602172.06400000001</v>
      </c>
    </row>
    <row r="32" spans="1:6" s="22" customFormat="1" ht="16.5" thickBot="1" x14ac:dyDescent="0.3">
      <c r="A32" s="44" t="s">
        <v>24</v>
      </c>
      <c r="B32" s="40">
        <f>SUM(B27)</f>
        <v>641409.09699999995</v>
      </c>
      <c r="C32" s="41">
        <f t="shared" ref="C32:D32" si="1">SUM(C27)</f>
        <v>603759.37899999996</v>
      </c>
      <c r="D32" s="42">
        <f t="shared" si="1"/>
        <v>602172.10100000002</v>
      </c>
    </row>
  </sheetData>
  <mergeCells count="5">
    <mergeCell ref="A8:D8"/>
    <mergeCell ref="A12:D12"/>
    <mergeCell ref="A1:D1"/>
    <mergeCell ref="A4:A5"/>
    <mergeCell ref="B4:D4"/>
  </mergeCells>
  <phoneticPr fontId="0" type="noConversion"/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="80" zoomScaleNormal="80" zoomScaleSheetLayoutView="100" workbookViewId="0">
      <selection activeCell="B20" sqref="B20"/>
    </sheetView>
  </sheetViews>
  <sheetFormatPr defaultRowHeight="12.75" x14ac:dyDescent="0.2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16384" width="9.140625" style="1"/>
  </cols>
  <sheetData>
    <row r="1" spans="1:6" ht="26.25" customHeight="1" x14ac:dyDescent="0.3">
      <c r="A1" s="65" t="s">
        <v>31</v>
      </c>
      <c r="B1" s="65"/>
      <c r="C1" s="65"/>
      <c r="D1" s="65"/>
    </row>
    <row r="2" spans="1:6" ht="27.75" customHeight="1" thickBot="1" x14ac:dyDescent="0.35">
      <c r="A2" s="36"/>
      <c r="B2" s="33"/>
      <c r="C2" s="33"/>
      <c r="D2" s="54" t="s">
        <v>28</v>
      </c>
    </row>
    <row r="3" spans="1:6" ht="16.5" customHeight="1" x14ac:dyDescent="0.3">
      <c r="A3" s="66" t="s">
        <v>0</v>
      </c>
      <c r="B3" s="68" t="s">
        <v>27</v>
      </c>
      <c r="C3" s="69"/>
      <c r="D3" s="70"/>
    </row>
    <row r="4" spans="1:6" s="2" customFormat="1" ht="23.25" customHeight="1" thickBot="1" x14ac:dyDescent="0.25">
      <c r="A4" s="67"/>
      <c r="B4" s="58">
        <v>2020</v>
      </c>
      <c r="C4" s="58">
        <v>2021</v>
      </c>
      <c r="D4" s="58">
        <v>2022</v>
      </c>
    </row>
    <row r="5" spans="1:6" s="2" customFormat="1" ht="21.75" hidden="1" customHeight="1" x14ac:dyDescent="0.2">
      <c r="A5" s="7"/>
      <c r="B5" s="7"/>
      <c r="C5" s="7"/>
      <c r="D5" s="34"/>
    </row>
    <row r="6" spans="1:6" s="3" customFormat="1" ht="16.5" customHeight="1" thickBot="1" x14ac:dyDescent="0.25">
      <c r="A6" s="8">
        <v>1</v>
      </c>
      <c r="B6" s="8">
        <v>2</v>
      </c>
      <c r="C6" s="30">
        <v>3</v>
      </c>
      <c r="D6" s="35">
        <v>4</v>
      </c>
    </row>
    <row r="7" spans="1:6" s="11" customFormat="1" ht="18" customHeight="1" thickBot="1" x14ac:dyDescent="0.25">
      <c r="A7" s="59" t="s">
        <v>1</v>
      </c>
      <c r="B7" s="60"/>
      <c r="C7" s="60"/>
      <c r="D7" s="61"/>
    </row>
    <row r="8" spans="1:6" s="15" customFormat="1" ht="17.25" customHeight="1" x14ac:dyDescent="0.25">
      <c r="A8" s="10" t="s">
        <v>2</v>
      </c>
      <c r="B8" s="12">
        <v>61472.02</v>
      </c>
      <c r="C8" s="13">
        <v>62236.23</v>
      </c>
      <c r="D8" s="14">
        <v>64340.58</v>
      </c>
    </row>
    <row r="9" spans="1:6" s="15" customFormat="1" ht="15" customHeight="1" x14ac:dyDescent="0.25">
      <c r="A9" s="9" t="s">
        <v>3</v>
      </c>
      <c r="B9" s="16">
        <v>569754.79299999995</v>
      </c>
      <c r="C9" s="17">
        <v>531052.49300000002</v>
      </c>
      <c r="D9" s="18">
        <v>526993.39300000004</v>
      </c>
    </row>
    <row r="10" spans="1:6" s="22" customFormat="1" ht="18" customHeight="1" thickBot="1" x14ac:dyDescent="0.3">
      <c r="A10" s="19" t="s">
        <v>4</v>
      </c>
      <c r="B10" s="20">
        <f>SUM(B8:B9)</f>
        <v>631226.81299999997</v>
      </c>
      <c r="C10" s="21">
        <f t="shared" ref="C10:D10" si="0">SUM(C8:C9)</f>
        <v>593288.723</v>
      </c>
      <c r="D10" s="26">
        <f t="shared" si="0"/>
        <v>591333.973</v>
      </c>
    </row>
    <row r="11" spans="1:6" s="23" customFormat="1" ht="16.5" thickBot="1" x14ac:dyDescent="0.3">
      <c r="A11" s="62" t="s">
        <v>5</v>
      </c>
      <c r="B11" s="63"/>
      <c r="C11" s="63"/>
      <c r="D11" s="64"/>
      <c r="E11" s="27"/>
      <c r="F11" s="27"/>
    </row>
    <row r="12" spans="1:6" s="15" customFormat="1" ht="19.5" customHeight="1" x14ac:dyDescent="0.25">
      <c r="A12" s="10" t="s">
        <v>7</v>
      </c>
      <c r="B12" s="12">
        <v>71046.635999999999</v>
      </c>
      <c r="C12" s="13">
        <v>64716.091</v>
      </c>
      <c r="D12" s="14">
        <v>64708.891000000003</v>
      </c>
      <c r="E12" s="31"/>
      <c r="F12" s="32"/>
    </row>
    <row r="13" spans="1:6" s="15" customFormat="1" ht="19.5" customHeight="1" x14ac:dyDescent="0.25">
      <c r="A13" s="9" t="s">
        <v>8</v>
      </c>
      <c r="B13" s="16">
        <v>923.7</v>
      </c>
      <c r="C13" s="17">
        <v>934.2</v>
      </c>
      <c r="D13" s="18">
        <v>0</v>
      </c>
      <c r="E13" s="32"/>
      <c r="F13" s="32"/>
    </row>
    <row r="14" spans="1:6" s="15" customFormat="1" ht="30.75" customHeight="1" x14ac:dyDescent="0.25">
      <c r="A14" s="9" t="s">
        <v>9</v>
      </c>
      <c r="B14" s="16">
        <v>3485.5340000000001</v>
      </c>
      <c r="C14" s="17">
        <v>3800.2339999999999</v>
      </c>
      <c r="D14" s="18">
        <v>3800.2339999999999</v>
      </c>
      <c r="E14" s="32"/>
      <c r="F14" s="32"/>
    </row>
    <row r="15" spans="1:6" s="15" customFormat="1" ht="18.75" customHeight="1" x14ac:dyDescent="0.25">
      <c r="A15" s="9" t="s">
        <v>10</v>
      </c>
      <c r="B15" s="16">
        <v>30343.058000000001</v>
      </c>
      <c r="C15" s="17">
        <v>30453.758000000002</v>
      </c>
      <c r="D15" s="18">
        <v>30343.258000000002</v>
      </c>
      <c r="E15" s="31"/>
      <c r="F15" s="32"/>
    </row>
    <row r="16" spans="1:6" s="15" customFormat="1" ht="18" customHeight="1" x14ac:dyDescent="0.25">
      <c r="A16" s="9" t="s">
        <v>11</v>
      </c>
      <c r="B16" s="16">
        <v>6909.5</v>
      </c>
      <c r="C16" s="17">
        <v>6909.5</v>
      </c>
      <c r="D16" s="18">
        <v>6909.5</v>
      </c>
      <c r="E16" s="31"/>
      <c r="F16" s="32"/>
    </row>
    <row r="17" spans="1:6" s="15" customFormat="1" ht="18" customHeight="1" x14ac:dyDescent="0.25">
      <c r="A17" s="9" t="s">
        <v>29</v>
      </c>
      <c r="B17" s="16">
        <v>100</v>
      </c>
      <c r="C17" s="17">
        <v>100</v>
      </c>
      <c r="D17" s="18">
        <v>100</v>
      </c>
      <c r="E17" s="31"/>
      <c r="F17" s="32"/>
    </row>
    <row r="18" spans="1:6" s="15" customFormat="1" ht="20.25" customHeight="1" x14ac:dyDescent="0.25">
      <c r="A18" s="9" t="s">
        <v>12</v>
      </c>
      <c r="B18" s="16">
        <v>387664.2</v>
      </c>
      <c r="C18" s="17">
        <v>357098.973</v>
      </c>
      <c r="D18" s="18">
        <v>352425.77899999998</v>
      </c>
      <c r="E18" s="31"/>
      <c r="F18" s="32"/>
    </row>
    <row r="19" spans="1:6" s="15" customFormat="1" ht="19.5" customHeight="1" x14ac:dyDescent="0.25">
      <c r="A19" s="9" t="s">
        <v>13</v>
      </c>
      <c r="B19" s="16">
        <v>48943.37</v>
      </c>
      <c r="C19" s="17">
        <v>47405.303</v>
      </c>
      <c r="D19" s="18">
        <v>47388.002999999997</v>
      </c>
      <c r="E19" s="31"/>
      <c r="F19" s="32"/>
    </row>
    <row r="20" spans="1:6" s="15" customFormat="1" ht="18.75" customHeight="1" x14ac:dyDescent="0.25">
      <c r="A20" s="9" t="s">
        <v>14</v>
      </c>
      <c r="B20" s="16">
        <v>42.7</v>
      </c>
      <c r="C20" s="17">
        <v>42.7</v>
      </c>
      <c r="D20" s="18">
        <v>42.7</v>
      </c>
      <c r="E20" s="31"/>
      <c r="F20" s="32"/>
    </row>
    <row r="21" spans="1:6" s="15" customFormat="1" ht="18" customHeight="1" x14ac:dyDescent="0.25">
      <c r="A21" s="9" t="s">
        <v>15</v>
      </c>
      <c r="B21" s="16">
        <v>23844.6</v>
      </c>
      <c r="C21" s="17">
        <v>28760.7</v>
      </c>
      <c r="D21" s="18">
        <v>25483.3</v>
      </c>
      <c r="E21" s="31"/>
      <c r="F21" s="32"/>
    </row>
    <row r="22" spans="1:6" s="15" customFormat="1" ht="18.75" customHeight="1" x14ac:dyDescent="0.25">
      <c r="A22" s="9" t="s">
        <v>16</v>
      </c>
      <c r="B22" s="16">
        <v>1476.8240000000001</v>
      </c>
      <c r="C22" s="17">
        <v>1227.9169999999999</v>
      </c>
      <c r="D22" s="18">
        <v>1227.9169999999999</v>
      </c>
      <c r="E22" s="31"/>
      <c r="F22" s="32"/>
    </row>
    <row r="23" spans="1:6" s="15" customFormat="1" ht="18.75" customHeight="1" x14ac:dyDescent="0.25">
      <c r="A23" s="9" t="s">
        <v>17</v>
      </c>
      <c r="B23" s="16">
        <v>0</v>
      </c>
      <c r="C23" s="17">
        <v>0</v>
      </c>
      <c r="D23" s="18">
        <v>0</v>
      </c>
      <c r="E23" s="32"/>
      <c r="F23" s="32"/>
    </row>
    <row r="24" spans="1:6" s="15" customFormat="1" ht="18" customHeight="1" x14ac:dyDescent="0.25">
      <c r="A24" s="9" t="s">
        <v>6</v>
      </c>
      <c r="B24" s="45">
        <v>56446.690999999999</v>
      </c>
      <c r="C24" s="55">
        <v>44879.517</v>
      </c>
      <c r="D24" s="56">
        <v>44879.517</v>
      </c>
    </row>
    <row r="25" spans="1:6" s="15" customFormat="1" ht="16.5" customHeight="1" x14ac:dyDescent="0.25">
      <c r="A25" s="9" t="s">
        <v>18</v>
      </c>
      <c r="B25" s="16"/>
      <c r="C25" s="17">
        <v>6959.8280000000004</v>
      </c>
      <c r="D25" s="18">
        <v>14024.874</v>
      </c>
    </row>
    <row r="26" spans="1:6" s="15" customFormat="1" ht="17.25" customHeight="1" x14ac:dyDescent="0.25">
      <c r="A26" s="37" t="s">
        <v>19</v>
      </c>
      <c r="B26" s="46">
        <f>SUM(B12:B25)</f>
        <v>631226.81299999997</v>
      </c>
      <c r="C26" s="4">
        <f>SUM(C12:C25)</f>
        <v>593288.72100000002</v>
      </c>
      <c r="D26" s="29">
        <f t="shared" ref="D26" si="1">SUM(D12:D25)</f>
        <v>591333.973</v>
      </c>
    </row>
    <row r="27" spans="1:6" s="24" customFormat="1" ht="18.75" customHeight="1" x14ac:dyDescent="0.25">
      <c r="A27" s="37" t="s">
        <v>20</v>
      </c>
      <c r="B27" s="46">
        <f>SUM(B10-B26)</f>
        <v>0</v>
      </c>
      <c r="C27" s="4">
        <f t="shared" ref="C27:D27" si="2">SUM(C26-C10)</f>
        <v>-1.9999999785795808E-3</v>
      </c>
      <c r="D27" s="29">
        <f t="shared" si="2"/>
        <v>0</v>
      </c>
    </row>
    <row r="28" spans="1:6" s="22" customFormat="1" ht="18" customHeight="1" x14ac:dyDescent="0.25">
      <c r="A28" s="38" t="s">
        <v>21</v>
      </c>
      <c r="B28" s="46">
        <f>SUM(B29)</f>
        <v>0</v>
      </c>
      <c r="C28" s="4">
        <f t="shared" ref="C28:D28" si="3">SUM(C29)</f>
        <v>-1.9999999785795808E-3</v>
      </c>
      <c r="D28" s="29">
        <f t="shared" si="3"/>
        <v>0</v>
      </c>
    </row>
    <row r="29" spans="1:6" s="22" customFormat="1" ht="15.75" x14ac:dyDescent="0.25">
      <c r="A29" s="39" t="s">
        <v>22</v>
      </c>
      <c r="B29" s="47">
        <f>SUM(B30:B31)</f>
        <v>0</v>
      </c>
      <c r="C29" s="5">
        <f t="shared" ref="C29:D29" si="4">SUM(C30:C31)</f>
        <v>-1.9999999785795808E-3</v>
      </c>
      <c r="D29" s="28">
        <f t="shared" si="4"/>
        <v>0</v>
      </c>
    </row>
    <row r="30" spans="1:6" s="22" customFormat="1" ht="15.75" x14ac:dyDescent="0.25">
      <c r="A30" s="43" t="s">
        <v>23</v>
      </c>
      <c r="B30" s="16">
        <f>SUM(-B10)</f>
        <v>-631226.81299999997</v>
      </c>
      <c r="C30" s="17">
        <f t="shared" ref="C30:D30" si="5">SUM(-C10)</f>
        <v>-593288.723</v>
      </c>
      <c r="D30" s="18">
        <f t="shared" si="5"/>
        <v>-591333.973</v>
      </c>
    </row>
    <row r="31" spans="1:6" s="22" customFormat="1" ht="16.5" thickBot="1" x14ac:dyDescent="0.3">
      <c r="A31" s="44" t="s">
        <v>24</v>
      </c>
      <c r="B31" s="40">
        <f>SUM(B26)</f>
        <v>631226.81299999997</v>
      </c>
      <c r="C31" s="41">
        <f t="shared" ref="C31:D31" si="6">SUM(C26)</f>
        <v>593288.72100000002</v>
      </c>
      <c r="D31" s="42">
        <f t="shared" si="6"/>
        <v>591333.973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="80" zoomScaleNormal="80" zoomScaleSheetLayoutView="100" workbookViewId="0">
      <selection activeCell="B17" sqref="B17"/>
    </sheetView>
  </sheetViews>
  <sheetFormatPr defaultRowHeight="12.75" x14ac:dyDescent="0.2"/>
  <cols>
    <col min="1" max="1" width="51.140625" style="6" customWidth="1"/>
    <col min="2" max="2" width="18" style="6" customWidth="1"/>
    <col min="3" max="3" width="17.42578125" style="6" customWidth="1"/>
    <col min="4" max="4" width="17.5703125" style="6" customWidth="1"/>
    <col min="5" max="5" width="9.5703125" style="1" customWidth="1"/>
    <col min="6" max="6" width="9.7109375" style="1" customWidth="1"/>
    <col min="7" max="16384" width="9.140625" style="1"/>
  </cols>
  <sheetData>
    <row r="1" spans="1:6" ht="49.5" customHeight="1" x14ac:dyDescent="0.3">
      <c r="A1" s="65" t="s">
        <v>30</v>
      </c>
      <c r="B1" s="65"/>
      <c r="C1" s="65"/>
      <c r="D1" s="65"/>
    </row>
    <row r="2" spans="1:6" ht="27.75" customHeight="1" thickBot="1" x14ac:dyDescent="0.35">
      <c r="A2" s="36"/>
      <c r="B2" s="33"/>
      <c r="C2" s="33"/>
      <c r="D2" s="54" t="s">
        <v>28</v>
      </c>
    </row>
    <row r="3" spans="1:6" ht="16.5" customHeight="1" x14ac:dyDescent="0.3">
      <c r="A3" s="66" t="s">
        <v>0</v>
      </c>
      <c r="B3" s="68" t="s">
        <v>26</v>
      </c>
      <c r="C3" s="69"/>
      <c r="D3" s="70"/>
    </row>
    <row r="4" spans="1:6" s="2" customFormat="1" ht="23.25" customHeight="1" thickBot="1" x14ac:dyDescent="0.25">
      <c r="A4" s="67"/>
      <c r="B4" s="57">
        <v>2020</v>
      </c>
      <c r="C4" s="58">
        <v>2021</v>
      </c>
      <c r="D4" s="58">
        <v>2022</v>
      </c>
    </row>
    <row r="5" spans="1:6" s="2" customFormat="1" ht="21.75" hidden="1" customHeight="1" x14ac:dyDescent="0.2">
      <c r="A5" s="7"/>
      <c r="B5" s="7"/>
      <c r="C5" s="7"/>
      <c r="D5" s="34"/>
    </row>
    <row r="6" spans="1:6" s="3" customFormat="1" ht="16.5" customHeight="1" thickBot="1" x14ac:dyDescent="0.25">
      <c r="A6" s="8">
        <v>1</v>
      </c>
      <c r="B6" s="8">
        <v>2</v>
      </c>
      <c r="C6" s="30">
        <v>3</v>
      </c>
      <c r="D6" s="35">
        <v>4</v>
      </c>
    </row>
    <row r="7" spans="1:6" s="11" customFormat="1" ht="18" customHeight="1" thickBot="1" x14ac:dyDescent="0.25">
      <c r="A7" s="59" t="s">
        <v>1</v>
      </c>
      <c r="B7" s="60"/>
      <c r="C7" s="60"/>
      <c r="D7" s="61"/>
    </row>
    <row r="8" spans="1:6" s="15" customFormat="1" ht="17.25" customHeight="1" x14ac:dyDescent="0.25">
      <c r="A8" s="10" t="s">
        <v>2</v>
      </c>
      <c r="B8" s="12">
        <v>10182.290000000001</v>
      </c>
      <c r="C8" s="14">
        <v>10470.691000000001</v>
      </c>
      <c r="D8" s="14">
        <v>10838.091</v>
      </c>
    </row>
    <row r="9" spans="1:6" s="15" customFormat="1" ht="15" customHeight="1" x14ac:dyDescent="0.25">
      <c r="A9" s="9" t="s">
        <v>3</v>
      </c>
      <c r="B9" s="16">
        <v>66486.391000000003</v>
      </c>
      <c r="C9" s="17">
        <v>55892.417000000001</v>
      </c>
      <c r="D9" s="18">
        <v>54958.216999999997</v>
      </c>
    </row>
    <row r="10" spans="1:6" s="22" customFormat="1" ht="18" customHeight="1" thickBot="1" x14ac:dyDescent="0.3">
      <c r="A10" s="19" t="s">
        <v>4</v>
      </c>
      <c r="B10" s="20">
        <f>SUM(B8:B9)</f>
        <v>76668.681000000011</v>
      </c>
      <c r="C10" s="21">
        <f t="shared" ref="C10:D10" si="0">SUM(C8:C9)</f>
        <v>66363.108000000007</v>
      </c>
      <c r="D10" s="26">
        <f t="shared" si="0"/>
        <v>65796.30799999999</v>
      </c>
    </row>
    <row r="11" spans="1:6" s="23" customFormat="1" ht="16.5" thickBot="1" x14ac:dyDescent="0.3">
      <c r="A11" s="62" t="s">
        <v>5</v>
      </c>
      <c r="B11" s="63"/>
      <c r="C11" s="63"/>
      <c r="D11" s="64"/>
      <c r="E11" s="27"/>
      <c r="F11" s="27"/>
    </row>
    <row r="12" spans="1:6" s="15" customFormat="1" ht="19.5" customHeight="1" x14ac:dyDescent="0.25">
      <c r="A12" s="10" t="s">
        <v>7</v>
      </c>
      <c r="B12" s="12">
        <v>37235</v>
      </c>
      <c r="C12" s="13">
        <v>25034.1</v>
      </c>
      <c r="D12" s="14">
        <v>24026.799999999999</v>
      </c>
      <c r="E12" s="31"/>
      <c r="F12" s="32"/>
    </row>
    <row r="13" spans="1:6" s="15" customFormat="1" ht="19.5" customHeight="1" x14ac:dyDescent="0.25">
      <c r="A13" s="9" t="s">
        <v>8</v>
      </c>
      <c r="B13" s="16">
        <v>923.7</v>
      </c>
      <c r="C13" s="17">
        <v>934.2</v>
      </c>
      <c r="D13" s="18">
        <v>0</v>
      </c>
      <c r="E13" s="32"/>
      <c r="F13" s="32"/>
    </row>
    <row r="14" spans="1:6" s="15" customFormat="1" ht="30.75" customHeight="1" x14ac:dyDescent="0.25">
      <c r="A14" s="9" t="s">
        <v>9</v>
      </c>
      <c r="B14" s="16">
        <v>1556.4</v>
      </c>
      <c r="C14" s="17">
        <v>1726.1</v>
      </c>
      <c r="D14" s="18">
        <v>1726.1</v>
      </c>
      <c r="E14" s="32"/>
      <c r="F14" s="32"/>
    </row>
    <row r="15" spans="1:6" s="15" customFormat="1" ht="18.75" customHeight="1" x14ac:dyDescent="0.25">
      <c r="A15" s="9" t="s">
        <v>10</v>
      </c>
      <c r="B15" s="16">
        <v>10993.2</v>
      </c>
      <c r="C15" s="17">
        <v>11480.7</v>
      </c>
      <c r="D15" s="18">
        <v>11586.1</v>
      </c>
      <c r="E15" s="31"/>
      <c r="F15" s="32"/>
    </row>
    <row r="16" spans="1:6" s="15" customFormat="1" ht="18" customHeight="1" x14ac:dyDescent="0.25">
      <c r="A16" s="9" t="s">
        <v>11</v>
      </c>
      <c r="B16" s="16">
        <v>11633.43</v>
      </c>
      <c r="C16" s="17">
        <v>11860</v>
      </c>
      <c r="D16" s="18">
        <v>11860</v>
      </c>
      <c r="E16" s="31"/>
      <c r="F16" s="32"/>
    </row>
    <row r="17" spans="1:6" s="15" customFormat="1" ht="18" customHeight="1" x14ac:dyDescent="0.25">
      <c r="A17" s="9" t="s">
        <v>29</v>
      </c>
      <c r="B17" s="16">
        <v>0</v>
      </c>
      <c r="C17" s="17">
        <v>0</v>
      </c>
      <c r="D17" s="18">
        <v>0</v>
      </c>
      <c r="E17" s="31"/>
      <c r="F17" s="32"/>
    </row>
    <row r="18" spans="1:6" s="15" customFormat="1" ht="19.5" customHeight="1" x14ac:dyDescent="0.25">
      <c r="A18" s="9" t="s">
        <v>12</v>
      </c>
      <c r="B18" s="16">
        <v>0</v>
      </c>
      <c r="C18" s="17">
        <v>0</v>
      </c>
      <c r="D18" s="18">
        <v>0</v>
      </c>
      <c r="E18" s="31"/>
      <c r="F18" s="32"/>
    </row>
    <row r="19" spans="1:6" s="15" customFormat="1" ht="20.25" customHeight="1" x14ac:dyDescent="0.25">
      <c r="A19" s="9" t="s">
        <v>13</v>
      </c>
      <c r="B19" s="16">
        <v>14269.945</v>
      </c>
      <c r="C19" s="16">
        <v>14269.945</v>
      </c>
      <c r="D19" s="16">
        <v>14269.945</v>
      </c>
      <c r="E19" s="31"/>
      <c r="F19" s="32"/>
    </row>
    <row r="20" spans="1:6" s="15" customFormat="1" ht="19.5" customHeight="1" x14ac:dyDescent="0.25">
      <c r="A20" s="9" t="s">
        <v>14</v>
      </c>
      <c r="B20" s="16">
        <v>0</v>
      </c>
      <c r="C20" s="17">
        <v>0</v>
      </c>
      <c r="D20" s="18">
        <v>0</v>
      </c>
      <c r="E20" s="31"/>
      <c r="F20" s="32"/>
    </row>
    <row r="21" spans="1:6" s="15" customFormat="1" ht="18.75" customHeight="1" x14ac:dyDescent="0.25">
      <c r="A21" s="9" t="s">
        <v>15</v>
      </c>
      <c r="B21" s="16">
        <v>7</v>
      </c>
      <c r="C21" s="17">
        <v>7</v>
      </c>
      <c r="D21" s="18">
        <v>7</v>
      </c>
      <c r="E21" s="31"/>
      <c r="F21" s="32"/>
    </row>
    <row r="22" spans="1:6" s="15" customFormat="1" ht="18" customHeight="1" x14ac:dyDescent="0.25">
      <c r="A22" s="9" t="s">
        <v>16</v>
      </c>
      <c r="B22" s="16">
        <v>50</v>
      </c>
      <c r="C22" s="17">
        <v>50</v>
      </c>
      <c r="D22" s="18">
        <v>300</v>
      </c>
      <c r="E22" s="31"/>
      <c r="F22" s="32"/>
    </row>
    <row r="23" spans="1:6" s="15" customFormat="1" ht="18.75" customHeight="1" x14ac:dyDescent="0.25">
      <c r="A23" s="9" t="s">
        <v>17</v>
      </c>
      <c r="B23" s="16">
        <v>0</v>
      </c>
      <c r="C23" s="17">
        <v>0</v>
      </c>
      <c r="D23" s="18">
        <v>0</v>
      </c>
      <c r="E23" s="31"/>
      <c r="F23" s="32"/>
    </row>
    <row r="24" spans="1:6" s="15" customFormat="1" ht="19.5" customHeight="1" x14ac:dyDescent="0.25">
      <c r="A24" s="9" t="s">
        <v>6</v>
      </c>
      <c r="B24" s="16">
        <v>0</v>
      </c>
      <c r="C24" s="17">
        <v>0</v>
      </c>
      <c r="D24" s="18">
        <v>0</v>
      </c>
      <c r="E24" s="31"/>
      <c r="F24" s="32"/>
    </row>
    <row r="25" spans="1:6" s="15" customFormat="1" ht="18.75" customHeight="1" x14ac:dyDescent="0.25">
      <c r="A25" s="9" t="s">
        <v>18</v>
      </c>
      <c r="B25" s="16">
        <v>0</v>
      </c>
      <c r="C25" s="17">
        <v>1001.03</v>
      </c>
      <c r="D25" s="18">
        <v>2020.4</v>
      </c>
      <c r="E25" s="32"/>
      <c r="F25" s="32"/>
    </row>
    <row r="26" spans="1:6" s="15" customFormat="1" ht="18" customHeight="1" x14ac:dyDescent="0.25">
      <c r="A26" s="37" t="s">
        <v>19</v>
      </c>
      <c r="B26" s="46">
        <f>SUM(B12:B25)</f>
        <v>76668.675000000003</v>
      </c>
      <c r="C26" s="4">
        <f>SUM(C12:C25)</f>
        <v>66363.074999999997</v>
      </c>
      <c r="D26" s="29">
        <f>SUM(D12:D25)</f>
        <v>65796.345000000001</v>
      </c>
    </row>
    <row r="27" spans="1:6" s="15" customFormat="1" ht="16.5" customHeight="1" x14ac:dyDescent="0.25">
      <c r="A27" s="37" t="s">
        <v>20</v>
      </c>
      <c r="B27" s="46">
        <f>SUM(B26-B10)</f>
        <v>-6.0000000084983185E-3</v>
      </c>
      <c r="C27" s="4">
        <f t="shared" ref="C27:D27" si="1">SUM(C26-C10)</f>
        <v>-3.3000000010360964E-2</v>
      </c>
      <c r="D27" s="29">
        <f t="shared" si="1"/>
        <v>3.7000000011175871E-2</v>
      </c>
    </row>
    <row r="28" spans="1:6" s="15" customFormat="1" ht="17.25" customHeight="1" x14ac:dyDescent="0.25">
      <c r="A28" s="38" t="s">
        <v>21</v>
      </c>
      <c r="B28" s="46">
        <f>SUM(B29)</f>
        <v>-6.0000000084983185E-3</v>
      </c>
      <c r="C28" s="4">
        <f t="shared" ref="C28:D28" si="2">SUM(C29)</f>
        <v>-3.3000000010360964E-2</v>
      </c>
      <c r="D28" s="29">
        <f t="shared" si="2"/>
        <v>3.7000000011175871E-2</v>
      </c>
    </row>
    <row r="29" spans="1:6" s="24" customFormat="1" ht="18.75" customHeight="1" x14ac:dyDescent="0.25">
      <c r="A29" s="39" t="s">
        <v>22</v>
      </c>
      <c r="B29" s="47">
        <f>SUM(B30:B31)</f>
        <v>-6.0000000084983185E-3</v>
      </c>
      <c r="C29" s="5">
        <f t="shared" ref="C29:D29" si="3">SUM(C30:C31)</f>
        <v>-3.3000000010360964E-2</v>
      </c>
      <c r="D29" s="28">
        <f t="shared" si="3"/>
        <v>3.7000000011175871E-2</v>
      </c>
    </row>
    <row r="30" spans="1:6" s="22" customFormat="1" ht="18" customHeight="1" x14ac:dyDescent="0.25">
      <c r="A30" s="43" t="s">
        <v>23</v>
      </c>
      <c r="B30" s="16">
        <f>SUM(-B10)</f>
        <v>-76668.681000000011</v>
      </c>
      <c r="C30" s="17">
        <f t="shared" ref="C30:D30" si="4">SUM(-C10)</f>
        <v>-66363.108000000007</v>
      </c>
      <c r="D30" s="18">
        <f t="shared" si="4"/>
        <v>-65796.30799999999</v>
      </c>
    </row>
    <row r="31" spans="1:6" s="22" customFormat="1" ht="16.5" thickBot="1" x14ac:dyDescent="0.3">
      <c r="A31" s="44" t="s">
        <v>24</v>
      </c>
      <c r="B31" s="40">
        <f>SUM(B26)</f>
        <v>76668.675000000003</v>
      </c>
      <c r="C31" s="41">
        <f t="shared" ref="C31:D31" si="5">SUM(C26)</f>
        <v>66363.074999999997</v>
      </c>
      <c r="D31" s="42">
        <f t="shared" si="5"/>
        <v>65796.345000000001</v>
      </c>
    </row>
  </sheetData>
  <mergeCells count="5">
    <mergeCell ref="A1:D1"/>
    <mergeCell ref="A3:A4"/>
    <mergeCell ref="B3:D3"/>
    <mergeCell ref="A7:D7"/>
    <mergeCell ref="A11:D11"/>
  </mergeCells>
  <pageMargins left="0.78740157480314965" right="0" top="0.59055118110236227" bottom="0" header="0.31496062992125984" footer="0.31496062992125984"/>
  <pageSetup paperSize="9" scale="91" firstPageNumber="2598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Консолидированный</vt:lpstr>
      <vt:lpstr>район</vt:lpstr>
      <vt:lpstr>поселения</vt:lpstr>
      <vt:lpstr>Консолидированный!Область_печати</vt:lpstr>
      <vt:lpstr>поселения!Область_печати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Пользователь</cp:lastModifiedBy>
  <cp:lastPrinted>2015-11-08T04:14:53Z</cp:lastPrinted>
  <dcterms:created xsi:type="dcterms:W3CDTF">2011-10-11T00:54:00Z</dcterms:created>
  <dcterms:modified xsi:type="dcterms:W3CDTF">2019-12-11T08:50:11Z</dcterms:modified>
</cp:coreProperties>
</file>